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er\Compras Licitacao Contratos\LICITAÇÕES\2026\45-2026 - PE - Reforma Londrina - 9079623110000643.0001222026-38\Comprasnet\"/>
    </mc:Choice>
  </mc:AlternateContent>
  <xr:revisionPtr revIDLastSave="0" documentId="13_ncr:1_{7504A30C-E055-420F-98EB-9280012991D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J10" i="1"/>
  <c r="J9" i="1"/>
  <c r="J8" i="1"/>
  <c r="J7" i="1"/>
  <c r="J6" i="1"/>
  <c r="J5" i="1"/>
</calcChain>
</file>

<file path=xl/sharedStrings.xml><?xml version="1.0" encoding="utf-8"?>
<sst xmlns="http://schemas.openxmlformats.org/spreadsheetml/2006/main" count="33" uniqueCount="33">
  <si>
    <t>Obra</t>
  </si>
  <si>
    <t>Bancos</t>
  </si>
  <si>
    <t>B.D.I.</t>
  </si>
  <si>
    <t>Encargos Sociais</t>
  </si>
  <si>
    <t>REFORMA DA SEDE DO CRC - LONDRINA</t>
  </si>
  <si>
    <t xml:space="preserve">SINAPI - 12/2025 - Paraná
SBC - 01/2026 - Paraná
SICRO3 - 10/2025 - Paraná
</t>
  </si>
  <si>
    <t>27,21%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</si>
  <si>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</si>
  <si>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</si>
  <si>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</si>
  <si>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</si>
  <si>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</si>
  <si>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</si>
  <si>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</si>
  <si>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</si>
  <si>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DA OBRA</t>
  </si>
  <si>
    <t xml:space="preserve"> 2 </t>
  </si>
  <si>
    <t>IMPERMEABILIZAÇÃO</t>
  </si>
  <si>
    <t xml:space="preserve"> 3 </t>
  </si>
  <si>
    <t>PINTURA EXTERNA</t>
  </si>
  <si>
    <t xml:space="preserve"> 4 </t>
  </si>
  <si>
    <t>SUBSTITUIÇÃO DO TABLADO DO DECK DE MADEIRA</t>
  </si>
  <si>
    <t xml:space="preserve"> 5 </t>
  </si>
  <si>
    <t>SUBSTITUIÇÃO DE PISO 3° PAVIMENTO</t>
  </si>
  <si>
    <t xml:space="preserve"> 6 </t>
  </si>
  <si>
    <t>RECUPERAÇÃO DO PÓRTICO DA FACHADA</t>
  </si>
  <si>
    <t xml:space="preserve"> 7 </t>
  </si>
  <si>
    <t>LIMPEZA DE OBRA</t>
  </si>
  <si>
    <t xml:space="preserve"> 8 </t>
  </si>
  <si>
    <t>SUBSTITUIÇÃO DE INSULFILM DA FACHADA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</si>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</sst>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0" fillId="0" borderId="0" xfId="0"/>
    <xf numFmtId="0" fontId="10" fillId="11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showWhiteSpace="0" workbookViewId="0">
      <selection activeCell="D12" sqref="D12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7" t="s">
        <v>2</v>
      </c>
      <c r="G1" s="17"/>
      <c r="H1" s="17"/>
      <c r="I1" s="17" t="s">
        <v>3</v>
      </c>
      <c r="J1" s="17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ht="15" x14ac:dyDescent="0.25">
      <c r="A3" s="18" t="s">
        <v>8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132657.84</v>
      </c>
      <c r="J5" s="7">
        <f t="shared" ref="J5:J12" si="0">I5 / 436329.69</f>
        <v>0.30403120172729936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7377.02</v>
      </c>
      <c r="J6" s="7">
        <f t="shared" si="0"/>
        <v>1.6906986091182564E-2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193756.51</v>
      </c>
      <c r="J7" s="7">
        <f t="shared" si="0"/>
        <v>0.44405988049999534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39058.32</v>
      </c>
      <c r="J8" s="7">
        <f t="shared" si="0"/>
        <v>8.951561375527757E-2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11676.48</v>
      </c>
      <c r="J9" s="7">
        <f t="shared" si="0"/>
        <v>2.6760681813790852E-2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10128.719999999999</v>
      </c>
      <c r="J10" s="7">
        <f t="shared" si="0"/>
        <v>2.3213455861781945E-2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39429</v>
      </c>
      <c r="J11" s="7">
        <f t="shared" si="0"/>
        <v>9.0365154844264661E-2</v>
      </c>
    </row>
    <row r="12" spans="1:10" ht="24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2245.8000000000002</v>
      </c>
      <c r="J12" s="7">
        <f t="shared" si="0"/>
        <v>5.14702540640771E-3</v>
      </c>
    </row>
    <row r="13" spans="1:10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">
      <c r="A14" s="13"/>
      <c r="B14" s="13"/>
      <c r="C14" s="13"/>
      <c r="D14" s="10"/>
      <c r="E14" s="9"/>
      <c r="F14" s="14" t="s">
        <v>30</v>
      </c>
      <c r="G14" s="13"/>
      <c r="H14" s="15">
        <v>343029.15</v>
      </c>
      <c r="I14" s="13"/>
      <c r="J14" s="13"/>
    </row>
    <row r="15" spans="1:10" x14ac:dyDescent="0.2">
      <c r="A15" s="13"/>
      <c r="B15" s="13"/>
      <c r="C15" s="13"/>
      <c r="D15" s="10"/>
      <c r="E15" s="9"/>
      <c r="F15" s="14" t="s">
        <v>31</v>
      </c>
      <c r="G15" s="13"/>
      <c r="H15" s="15">
        <v>93300.54</v>
      </c>
      <c r="I15" s="13"/>
      <c r="J15" s="13"/>
    </row>
    <row r="16" spans="1:10" x14ac:dyDescent="0.2">
      <c r="A16" s="13"/>
      <c r="B16" s="13"/>
      <c r="C16" s="13"/>
      <c r="D16" s="10"/>
      <c r="E16" s="9"/>
      <c r="F16" s="14" t="s">
        <v>32</v>
      </c>
      <c r="G16" s="13"/>
      <c r="H16" s="15">
        <v>436329.69</v>
      </c>
      <c r="I16" s="13"/>
      <c r="J16" s="13"/>
    </row>
  </sheetData>
  <mergeCells count="16">
    <mergeCell ref="F1:H1"/>
    <mergeCell ref="I1:J1"/>
    <mergeCell ref="F2:H2"/>
    <mergeCell ref="I2:J2"/>
    <mergeCell ref="A3:J3"/>
    <mergeCell ref="A4:C4"/>
    <mergeCell ref="D4:F4"/>
    <mergeCell ref="A14:C14"/>
    <mergeCell ref="F14:G14"/>
    <mergeCell ref="H14:J14"/>
    <mergeCell ref="A15:C15"/>
    <mergeCell ref="F15:G15"/>
    <mergeCell ref="H15:J15"/>
    <mergeCell ref="A16:C16"/>
    <mergeCell ref="F16:G16"/>
    <mergeCell ref="H16:J16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Alisson Bobato Dalsanto</cp:lastModifiedBy>
  <cp:revision>0</cp:revision>
  <cp:lastPrinted>2026-06-15T13:23:17Z</cp:lastPrinted>
  <dcterms:created xsi:type="dcterms:W3CDTF">2026-06-15T13:21:10Z</dcterms:created>
  <dcterms:modified xsi:type="dcterms:W3CDTF">2026-07-07T11:49:19Z</dcterms:modified>
</cp:coreProperties>
</file>